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7" i="1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6"/>
  <c r="G44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6"/>
  <c r="D6" a="1"/>
  <c r="D6" s="1"/>
  <c r="D7" s="1" a="1"/>
  <c r="D7" s="1"/>
  <c r="I44" l="1"/>
  <c r="D8" a="1"/>
  <c r="D8" s="1"/>
  <c r="D9" s="1" a="1"/>
  <c r="D9" s="1"/>
  <c r="D10" l="1" a="1"/>
  <c r="D10" s="1"/>
  <c r="D11" s="1" a="1"/>
  <c r="D11" s="1"/>
  <c r="D12" l="1" a="1"/>
  <c r="D12" s="1"/>
  <c r="D13" s="1" a="1"/>
  <c r="D13" s="1"/>
  <c r="D14" s="1" a="1"/>
  <c r="D14" s="1"/>
  <c r="D15" l="1" a="1"/>
  <c r="D15" s="1"/>
  <c r="D16" s="1" a="1"/>
  <c r="D16" s="1"/>
  <c r="D17" l="1" a="1"/>
  <c r="D17" s="1"/>
  <c r="D18" s="1" a="1"/>
  <c r="D18" s="1"/>
  <c r="D19" s="1" a="1"/>
  <c r="D19" s="1"/>
  <c r="D20" s="1" a="1"/>
  <c r="D20" s="1"/>
  <c r="D21" s="1" a="1"/>
  <c r="D21" s="1"/>
  <c r="D22" s="1" a="1"/>
  <c r="D22" s="1"/>
  <c r="D23" s="1" a="1"/>
  <c r="D23" s="1"/>
  <c r="D24" s="1" a="1"/>
  <c r="D24" s="1"/>
  <c r="D25" s="1" a="1"/>
  <c r="D25" s="1"/>
  <c r="D26" s="1" a="1"/>
  <c r="D26" s="1"/>
  <c r="D27" s="1" a="1"/>
  <c r="D27" s="1"/>
  <c r="D28" s="1" a="1"/>
  <c r="D28" s="1"/>
  <c r="D29" s="1" a="1"/>
  <c r="D29" s="1"/>
  <c r="D30" s="1" a="1"/>
  <c r="D30" s="1"/>
  <c r="D31" s="1" a="1"/>
  <c r="D31" s="1"/>
  <c r="D32" s="1" a="1"/>
  <c r="D32" s="1"/>
  <c r="D33" s="1" a="1"/>
  <c r="D33" s="1"/>
  <c r="D34" s="1" a="1"/>
  <c r="D34" s="1"/>
  <c r="D35" s="1" a="1"/>
  <c r="D35" s="1"/>
  <c r="D36" s="1" a="1"/>
  <c r="D36" s="1"/>
  <c r="D37" s="1" a="1"/>
  <c r="D37" s="1"/>
  <c r="D38" s="1" a="1"/>
  <c r="D38" s="1"/>
  <c r="D39" s="1" a="1"/>
  <c r="D39" s="1"/>
  <c r="D40" s="1" a="1"/>
  <c r="D40" s="1"/>
  <c r="D41" s="1" a="1"/>
  <c r="D41" s="1"/>
</calcChain>
</file>

<file path=xl/sharedStrings.xml><?xml version="1.0" encoding="utf-8"?>
<sst xmlns="http://schemas.openxmlformats.org/spreadsheetml/2006/main" count="44" uniqueCount="29">
  <si>
    <t>شيرين احمد خالد</t>
  </si>
  <si>
    <t>زينب محمود مصطفى</t>
  </si>
  <si>
    <t>اسماء محمد احمد</t>
  </si>
  <si>
    <t>خديجة لطفى عبد اللطيف</t>
  </si>
  <si>
    <t>ولاء الامير عبد الوهاب</t>
  </si>
  <si>
    <t>وفاء محمد عبد اللطيف</t>
  </si>
  <si>
    <t>نجاتى خالد عبد النبى</t>
  </si>
  <si>
    <t>عصام محمد عبد العال</t>
  </si>
  <si>
    <t>ساميه عباس سعد</t>
  </si>
  <si>
    <t>مرفت جلال محمود</t>
  </si>
  <si>
    <t>ابراهيم عزمى فؤاد</t>
  </si>
  <si>
    <t>هدى محمد حسن</t>
  </si>
  <si>
    <t>محمد محمد احمد</t>
  </si>
  <si>
    <t>منصور محمد عبد الحافظ</t>
  </si>
  <si>
    <t>محمد موسى مرسى</t>
  </si>
  <si>
    <t>كريمه محمود حسن</t>
  </si>
  <si>
    <t>نجلاء قطب يوسف</t>
  </si>
  <si>
    <t>محاسن سيد محمد</t>
  </si>
  <si>
    <t>ناهد متى يعقوب</t>
  </si>
  <si>
    <t>نسرين محروص عيد</t>
  </si>
  <si>
    <t>نرمين على فرغلى</t>
  </si>
  <si>
    <t>صباح عبد الله شحاته</t>
  </si>
  <si>
    <t>سمير عزيز حنين</t>
  </si>
  <si>
    <t>الأسماء بدون تكرار</t>
  </si>
  <si>
    <t>حل اول</t>
  </si>
  <si>
    <t>الأسماء بعدد تكرار</t>
  </si>
  <si>
    <t>حل ثان</t>
  </si>
  <si>
    <t>العدد بدون تكرار</t>
  </si>
  <si>
    <t>حل ثالث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</si>
</sst>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0.5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9900"/>
      </left>
      <right/>
      <top style="thick">
        <color rgb="FF009900"/>
      </top>
      <bottom/>
      <diagonal/>
    </border>
    <border>
      <left style="thick">
        <color rgb="FF009900"/>
      </left>
      <right/>
      <top style="thin">
        <color rgb="FF009900"/>
      </top>
      <bottom/>
      <diagonal/>
    </border>
    <border>
      <left style="thick">
        <color rgb="FF009900"/>
      </left>
      <right/>
      <top style="thin">
        <color rgb="FF009900"/>
      </top>
      <bottom style="thick">
        <color rgb="FF0099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right" vertical="center" shrinkToFit="1" readingOrder="1"/>
    </xf>
    <xf numFmtId="0" fontId="1" fillId="0" borderId="3" xfId="0" applyFont="1" applyFill="1" applyBorder="1" applyAlignment="1">
      <alignment horizontal="right" vertical="center" shrinkToFit="1" readingOrder="1"/>
    </xf>
    <xf numFmtId="0" fontId="1" fillId="0" borderId="4" xfId="0" applyFont="1" applyFill="1" applyBorder="1" applyAlignment="1">
      <alignment horizontal="right" vertical="center" shrinkToFit="1" readingOrder="1"/>
    </xf>
    <xf numFmtId="0" fontId="0" fillId="0" borderId="0" xfId="0" applyFill="1" applyBorder="1"/>
    <xf numFmtId="0" fontId="2" fillId="0" borderId="0" xfId="0" applyFont="1" applyFill="1" applyBorder="1"/>
    <xf numFmtId="0" fontId="3" fillId="4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/>
    <xf numFmtId="0" fontId="2" fillId="4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5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44"/>
  <sheetViews>
    <sheetView rightToLeft="1" tabSelected="1" topLeftCell="C1" workbookViewId="0">
      <selection activeCell="I6" sqref="I6:I41"/>
    </sheetView>
  </sheetViews>
  <sheetFormatPr defaultRowHeight="14.25"/>
  <cols>
    <col min="1" max="1" width="16.75" customWidth="1"/>
    <col min="3" max="3" width="22.375" customWidth="1"/>
    <col min="4" max="4" width="25.25" customWidth="1"/>
    <col min="5" max="5" width="9" style="5"/>
    <col min="6" max="6" width="12.5" style="5" customWidth="1"/>
    <col min="7" max="7" width="20.5" customWidth="1"/>
    <col min="9" max="9" width="19" customWidth="1"/>
  </cols>
  <sheetData>
    <row r="4" spans="2:9" ht="15">
      <c r="D4" s="12" t="s">
        <v>24</v>
      </c>
      <c r="E4" s="13"/>
      <c r="F4" s="13"/>
      <c r="G4" s="14" t="s">
        <v>26</v>
      </c>
      <c r="H4" s="15"/>
      <c r="I4" s="16" t="s">
        <v>28</v>
      </c>
    </row>
    <row r="5" spans="2:9" ht="15.75" thickBot="1">
      <c r="D5" s="17" t="s">
        <v>23</v>
      </c>
      <c r="E5" s="13"/>
      <c r="F5" s="13"/>
      <c r="G5" s="10" t="s">
        <v>25</v>
      </c>
      <c r="H5" s="15"/>
      <c r="I5" s="11" t="s">
        <v>23</v>
      </c>
    </row>
    <row r="6" spans="2:9" ht="15.75" thickTop="1">
      <c r="B6" s="1">
        <v>1</v>
      </c>
      <c r="C6" s="2" t="s">
        <v>17</v>
      </c>
      <c r="D6" s="9" t="str">
        <f t="array" ref="D6">IFERROR(INDEX($C$6:$C$41, MATCH(0,COUNTIF($D$5:D5,$C$6:$C$41),0)),"")</f>
        <v>محاسن سيد محمد</v>
      </c>
      <c r="E6" s="6"/>
      <c r="G6" s="9" t="str">
        <f>C6&amp;COUNTIF($C$6:C6,C6)</f>
        <v>محاسن سيد محمد1</v>
      </c>
      <c r="I6" s="9" t="str">
        <f>IF(COUNTIF($C$6:C6,C6)=1,C6,"")</f>
        <v>محاسن سيد محمد</v>
      </c>
    </row>
    <row r="7" spans="2:9" ht="15">
      <c r="B7" s="1">
        <v>2</v>
      </c>
      <c r="C7" s="3" t="s">
        <v>18</v>
      </c>
      <c r="D7" s="9" t="str">
        <f t="array" ref="D7">IFERROR(INDEX($C$6:$C$41, MATCH(0,COUNTIF($D$5:D6,$C$6:$C$41),0)),"")</f>
        <v>ناهد متى يعقوب</v>
      </c>
      <c r="E7" s="6"/>
      <c r="G7" s="9" t="str">
        <f>C7&amp;COUNTIF($C$6:C7,C7)</f>
        <v>ناهد متى يعقوب1</v>
      </c>
      <c r="I7" s="9" t="str">
        <f>IF(COUNTIF($C$6:C7,C7)=1,C7,"")</f>
        <v>ناهد متى يعقوب</v>
      </c>
    </row>
    <row r="8" spans="2:9" ht="15">
      <c r="B8" s="1">
        <v>3</v>
      </c>
      <c r="C8" s="3" t="s">
        <v>0</v>
      </c>
      <c r="D8" s="9" t="str">
        <f t="array" ref="D8">IFERROR(INDEX($C$6:$C$41, MATCH(0,COUNTIF($D$5:D7,$C$6:$C$41),0)),"")</f>
        <v>شيرين احمد خالد</v>
      </c>
      <c r="E8" s="6"/>
      <c r="G8" s="9" t="str">
        <f>C8&amp;COUNTIF($C$6:C8,C8)</f>
        <v>شيرين احمد خالد1</v>
      </c>
      <c r="I8" s="9" t="str">
        <f>IF(COUNTIF($C$6:C8,C8)=1,C8,"")</f>
        <v>شيرين احمد خالد</v>
      </c>
    </row>
    <row r="9" spans="2:9" ht="15">
      <c r="B9" s="1">
        <v>4</v>
      </c>
      <c r="C9" s="3" t="s">
        <v>1</v>
      </c>
      <c r="D9" s="9" t="str">
        <f t="array" ref="D9">IFERROR(INDEX($C$6:$C$41, MATCH(0,COUNTIF($D$5:D8,$C$6:$C$41),0)),"")</f>
        <v>زينب محمود مصطفى</v>
      </c>
      <c r="E9" s="6"/>
      <c r="G9" s="9" t="str">
        <f>C9&amp;COUNTIF($C$6:C9,C9)</f>
        <v>زينب محمود مصطفى1</v>
      </c>
      <c r="I9" s="9" t="str">
        <f>IF(COUNTIF($C$6:C9,C9)=1,C9,"")</f>
        <v>زينب محمود مصطفى</v>
      </c>
    </row>
    <row r="10" spans="2:9" ht="15">
      <c r="B10" s="1">
        <v>5</v>
      </c>
      <c r="C10" s="3" t="s">
        <v>2</v>
      </c>
      <c r="D10" s="9" t="str">
        <f t="array" ref="D10">IFERROR(INDEX($C$6:$C$41, MATCH(0,COUNTIF($D$5:D9,$C$6:$C$41),0)),"")</f>
        <v>اسماء محمد احمد</v>
      </c>
      <c r="G10" s="9" t="str">
        <f>C10&amp;COUNTIF($C$6:C10,C10)</f>
        <v>اسماء محمد احمد1</v>
      </c>
      <c r="I10" s="9" t="str">
        <f>IF(COUNTIF($C$6:C10,C10)=1,C10,"")</f>
        <v>اسماء محمد احمد</v>
      </c>
    </row>
    <row r="11" spans="2:9" ht="15">
      <c r="B11" s="1">
        <v>6</v>
      </c>
      <c r="C11" s="3" t="s">
        <v>1</v>
      </c>
      <c r="D11" s="9" t="str">
        <f t="array" ref="D11">IFERROR(INDEX($C$6:$C$41, MATCH(0,COUNTIF($D$5:D10,$C$6:$C$41),0)),"")</f>
        <v>نسرين محروص عيد</v>
      </c>
      <c r="G11" s="9" t="str">
        <f>C11&amp;COUNTIF($C$6:C11,C11)</f>
        <v>زينب محمود مصطفى2</v>
      </c>
      <c r="I11" s="9" t="str">
        <f>IF(COUNTIF($C$6:C11,C11)=1,C11,"")</f>
        <v/>
      </c>
    </row>
    <row r="12" spans="2:9" ht="15">
      <c r="B12" s="1">
        <v>7</v>
      </c>
      <c r="C12" s="3" t="s">
        <v>19</v>
      </c>
      <c r="D12" s="9" t="str">
        <f t="array" ref="D12">IFERROR(INDEX($C$6:$C$41, MATCH(0,COUNTIF($D$5:D11,$C$6:$C$41),0)),"")</f>
        <v>خديجة لطفى عبد اللطيف</v>
      </c>
      <c r="G12" s="9" t="str">
        <f>C12&amp;COUNTIF($C$6:C12,C12)</f>
        <v>نسرين محروص عيد1</v>
      </c>
      <c r="I12" s="9" t="str">
        <f>IF(COUNTIF($C$6:C12,C12)=1,C12,"")</f>
        <v>نسرين محروص عيد</v>
      </c>
    </row>
    <row r="13" spans="2:9" ht="15">
      <c r="B13" s="1">
        <v>8</v>
      </c>
      <c r="C13" s="3" t="s">
        <v>3</v>
      </c>
      <c r="D13" s="9" t="str">
        <f t="array" ref="D13">IFERROR(INDEX($C$6:$C$41, MATCH(0,COUNTIF($D$5:D12,$C$6:$C$41),0)),"")</f>
        <v>نجاتى خالد عبد النبى</v>
      </c>
      <c r="G13" s="9" t="str">
        <f>C13&amp;COUNTIF($C$6:C13,C13)</f>
        <v>خديجة لطفى عبد اللطيف1</v>
      </c>
      <c r="I13" s="9" t="str">
        <f>IF(COUNTIF($C$6:C13,C13)=1,C13,"")</f>
        <v>خديجة لطفى عبد اللطيف</v>
      </c>
    </row>
    <row r="14" spans="2:9" ht="15">
      <c r="B14" s="1">
        <v>9</v>
      </c>
      <c r="C14" s="3" t="s">
        <v>6</v>
      </c>
      <c r="D14" s="9" t="str">
        <f t="array" ref="D14">IFERROR(INDEX($C$6:$C$41, MATCH(0,COUNTIF($D$5:D13,$C$6:$C$41),0)),"")</f>
        <v>ولاء الامير عبد الوهاب</v>
      </c>
      <c r="G14" s="9" t="str">
        <f>C14&amp;COUNTIF($C$6:C14,C14)</f>
        <v>نجاتى خالد عبد النبى1</v>
      </c>
      <c r="I14" s="9" t="str">
        <f>IF(COUNTIF($C$6:C14,C14)=1,C14,"")</f>
        <v>نجاتى خالد عبد النبى</v>
      </c>
    </row>
    <row r="15" spans="2:9" ht="15">
      <c r="B15" s="1">
        <v>10</v>
      </c>
      <c r="C15" s="3" t="s">
        <v>2</v>
      </c>
      <c r="D15" s="9" t="str">
        <f t="array" ref="D15">IFERROR(INDEX($C$6:$C$41, MATCH(0,COUNTIF($D$5:D14,$C$6:$C$41),0)),"")</f>
        <v>وفاء محمد عبد اللطيف</v>
      </c>
      <c r="G15" s="9" t="str">
        <f>C15&amp;COUNTIF($C$6:C15,C15)</f>
        <v>اسماء محمد احمد2</v>
      </c>
      <c r="I15" s="9" t="str">
        <f>IF(COUNTIF($C$6:C15,C15)=1,C15,"")</f>
        <v/>
      </c>
    </row>
    <row r="16" spans="2:9" ht="15">
      <c r="B16" s="1">
        <v>11</v>
      </c>
      <c r="C16" s="3" t="s">
        <v>4</v>
      </c>
      <c r="D16" s="9" t="str">
        <f t="array" ref="D16">IFERROR(INDEX($C$6:$C$41, MATCH(0,COUNTIF($D$5:D15,$C$6:$C$41),0)),"")</f>
        <v>نرمين على فرغلى</v>
      </c>
      <c r="G16" s="9" t="str">
        <f>C16&amp;COUNTIF($C$6:C16,C16)</f>
        <v>ولاء الامير عبد الوهاب1</v>
      </c>
      <c r="I16" s="9" t="str">
        <f>IF(COUNTIF($C$6:C16,C16)=1,C16,"")</f>
        <v>ولاء الامير عبد الوهاب</v>
      </c>
    </row>
    <row r="17" spans="2:9" ht="15">
      <c r="B17" s="1">
        <v>12</v>
      </c>
      <c r="C17" s="3" t="s">
        <v>3</v>
      </c>
      <c r="D17" s="9" t="str">
        <f t="array" ref="D17">IFERROR(INDEX($C$6:$C$41, MATCH(0,COUNTIF($D$5:D16,$C$6:$C$41),0)),"")</f>
        <v>محمد موسى مرسى</v>
      </c>
      <c r="G17" s="9" t="str">
        <f>C17&amp;COUNTIF($C$6:C17,C17)</f>
        <v>خديجة لطفى عبد اللطيف2</v>
      </c>
      <c r="I17" s="9" t="str">
        <f>IF(COUNTIF($C$6:C17,C17)=1,C17,"")</f>
        <v/>
      </c>
    </row>
    <row r="18" spans="2:9" ht="15">
      <c r="B18" s="1">
        <v>13</v>
      </c>
      <c r="C18" s="3" t="s">
        <v>5</v>
      </c>
      <c r="D18" s="9" t="str">
        <f t="array" ref="D18">IFERROR(INDEX($C$6:$C$41, MATCH(0,COUNTIF($D$5:D17,$C$6:$C$41),0)),"")</f>
        <v>صباح عبد الله شحاته</v>
      </c>
      <c r="G18" s="9" t="str">
        <f>C18&amp;COUNTIF($C$6:C18,C18)</f>
        <v>وفاء محمد عبد اللطيف1</v>
      </c>
      <c r="I18" s="9" t="str">
        <f>IF(COUNTIF($C$6:C18,C18)=1,C18,"")</f>
        <v>وفاء محمد عبد اللطيف</v>
      </c>
    </row>
    <row r="19" spans="2:9" ht="15">
      <c r="B19" s="1">
        <v>14</v>
      </c>
      <c r="C19" s="3" t="s">
        <v>6</v>
      </c>
      <c r="D19" s="9" t="str">
        <f t="array" ref="D19">IFERROR(INDEX($C$6:$C$41, MATCH(0,COUNTIF($D$5:D18,$C$6:$C$41),0)),"")</f>
        <v>هدى محمد حسن</v>
      </c>
      <c r="G19" s="9" t="str">
        <f>C19&amp;COUNTIF($C$6:C19,C19)</f>
        <v>نجاتى خالد عبد النبى2</v>
      </c>
      <c r="I19" s="9" t="str">
        <f>IF(COUNTIF($C$6:C19,C19)=1,C19,"")</f>
        <v/>
      </c>
    </row>
    <row r="20" spans="2:9" ht="15">
      <c r="B20" s="1">
        <v>15</v>
      </c>
      <c r="C20" s="3" t="s">
        <v>19</v>
      </c>
      <c r="D20" s="9" t="str">
        <f t="array" ref="D20">IFERROR(INDEX($C$6:$C$41, MATCH(0,COUNTIF($D$5:D19,$C$6:$C$41),0)),"")</f>
        <v>نجلاء قطب يوسف</v>
      </c>
      <c r="G20" s="9" t="str">
        <f>C20&amp;COUNTIF($C$6:C20,C20)</f>
        <v>نسرين محروص عيد2</v>
      </c>
      <c r="I20" s="9" t="str">
        <f>IF(COUNTIF($C$6:C20,C20)=1,C20,"")</f>
        <v/>
      </c>
    </row>
    <row r="21" spans="2:9" ht="15">
      <c r="B21" s="1">
        <v>16</v>
      </c>
      <c r="C21" s="3" t="s">
        <v>20</v>
      </c>
      <c r="D21" s="9" t="str">
        <f t="array" ref="D21">IFERROR(INDEX($C$6:$C$41, MATCH(0,COUNTIF($D$5:D20,$C$6:$C$41),0)),"")</f>
        <v>كريمه محمود حسن</v>
      </c>
      <c r="G21" s="9" t="str">
        <f>C21&amp;COUNTIF($C$6:C21,C21)</f>
        <v>نرمين على فرغلى1</v>
      </c>
      <c r="I21" s="9" t="str">
        <f>IF(COUNTIF($C$6:C21,C21)=1,C21,"")</f>
        <v>نرمين على فرغلى</v>
      </c>
    </row>
    <row r="22" spans="2:9" ht="15">
      <c r="B22" s="1">
        <v>17</v>
      </c>
      <c r="C22" s="3" t="s">
        <v>14</v>
      </c>
      <c r="D22" s="9" t="str">
        <f t="array" ref="D22">IFERROR(INDEX($C$6:$C$41, MATCH(0,COUNTIF($D$5:D21,$C$6:$C$41),0)),"")</f>
        <v>منصور محمد عبد الحافظ</v>
      </c>
      <c r="G22" s="9" t="str">
        <f>C22&amp;COUNTIF($C$6:C22,C22)</f>
        <v>محمد موسى مرسى1</v>
      </c>
      <c r="I22" s="9" t="str">
        <f>IF(COUNTIF($C$6:C22,C22)=1,C22,"")</f>
        <v>محمد موسى مرسى</v>
      </c>
    </row>
    <row r="23" spans="2:9" ht="15">
      <c r="B23" s="1">
        <v>18</v>
      </c>
      <c r="C23" s="3" t="s">
        <v>6</v>
      </c>
      <c r="D23" s="9" t="str">
        <f t="array" ref="D23">IFERROR(INDEX($C$6:$C$41, MATCH(0,COUNTIF($D$5:D22,$C$6:$C$41),0)),"")</f>
        <v>سمير عزيز حنين</v>
      </c>
      <c r="G23" s="9" t="str">
        <f>C23&amp;COUNTIF($C$6:C23,C23)</f>
        <v>نجاتى خالد عبد النبى3</v>
      </c>
      <c r="I23" s="9" t="str">
        <f>IF(COUNTIF($C$6:C23,C23)=1,C23,"")</f>
        <v/>
      </c>
    </row>
    <row r="24" spans="2:9" ht="15">
      <c r="B24" s="1">
        <v>19</v>
      </c>
      <c r="C24" s="3" t="s">
        <v>19</v>
      </c>
      <c r="D24" s="9" t="str">
        <f t="array" ref="D24">IFERROR(INDEX($C$6:$C$41, MATCH(0,COUNTIF($D$5:D23,$C$6:$C$41),0)),"")</f>
        <v>عصام محمد عبد العال</v>
      </c>
      <c r="G24" s="9" t="str">
        <f>C24&amp;COUNTIF($C$6:C24,C24)</f>
        <v>نسرين محروص عيد3</v>
      </c>
      <c r="I24" s="9" t="str">
        <f>IF(COUNTIF($C$6:C24,C24)=1,C24,"")</f>
        <v/>
      </c>
    </row>
    <row r="25" spans="2:9" ht="15">
      <c r="B25" s="1">
        <v>20</v>
      </c>
      <c r="C25" s="3" t="s">
        <v>21</v>
      </c>
      <c r="D25" s="9" t="str">
        <f t="array" ref="D25">IFERROR(INDEX($C$6:$C$41, MATCH(0,COUNTIF($D$5:D24,$C$6:$C$41),0)),"")</f>
        <v>ساميه عباس سعد</v>
      </c>
      <c r="G25" s="9" t="str">
        <f>C25&amp;COUNTIF($C$6:C25,C25)</f>
        <v>صباح عبد الله شحاته1</v>
      </c>
      <c r="I25" s="9" t="str">
        <f>IF(COUNTIF($C$6:C25,C25)=1,C25,"")</f>
        <v>صباح عبد الله شحاته</v>
      </c>
    </row>
    <row r="26" spans="2:9" ht="15">
      <c r="B26" s="1">
        <v>21</v>
      </c>
      <c r="C26" s="3" t="s">
        <v>1</v>
      </c>
      <c r="D26" s="9" t="str">
        <f t="array" ref="D26">IFERROR(INDEX($C$6:$C$41, MATCH(0,COUNTIF($D$5:D25,$C$6:$C$41),0)),"")</f>
        <v>مرفت جلال محمود</v>
      </c>
      <c r="G26" s="9" t="str">
        <f>C26&amp;COUNTIF($C$6:C26,C26)</f>
        <v>زينب محمود مصطفى3</v>
      </c>
      <c r="I26" s="9" t="str">
        <f>IF(COUNTIF($C$6:C26,C26)=1,C26,"")</f>
        <v/>
      </c>
    </row>
    <row r="27" spans="2:9" ht="15">
      <c r="B27" s="1">
        <v>22</v>
      </c>
      <c r="C27" s="3" t="s">
        <v>6</v>
      </c>
      <c r="D27" s="9" t="str">
        <f t="array" ref="D27">IFERROR(INDEX($C$6:$C$41, MATCH(0,COUNTIF($D$5:D26,$C$6:$C$41),0)),"")</f>
        <v>ابراهيم عزمى فؤاد</v>
      </c>
      <c r="G27" s="9" t="str">
        <f>C27&amp;COUNTIF($C$6:C27,C27)</f>
        <v>نجاتى خالد عبد النبى4</v>
      </c>
      <c r="I27" s="9" t="str">
        <f>IF(COUNTIF($C$6:C27,C27)=1,C27,"")</f>
        <v/>
      </c>
    </row>
    <row r="28" spans="2:9" ht="15">
      <c r="B28" s="1">
        <v>23</v>
      </c>
      <c r="C28" s="3" t="s">
        <v>11</v>
      </c>
      <c r="D28" s="9" t="str">
        <f t="array" ref="D28">IFERROR(INDEX($C$6:$C$41, MATCH(0,COUNTIF($D$5:D27,$C$6:$C$41),0)),"")</f>
        <v>محمد محمد احمد</v>
      </c>
      <c r="G28" s="9" t="str">
        <f>C28&amp;COUNTIF($C$6:C28,C28)</f>
        <v>هدى محمد حسن1</v>
      </c>
      <c r="I28" s="9" t="str">
        <f>IF(COUNTIF($C$6:C28,C28)=1,C28,"")</f>
        <v>هدى محمد حسن</v>
      </c>
    </row>
    <row r="29" spans="2:9" ht="15">
      <c r="B29" s="1">
        <v>24</v>
      </c>
      <c r="C29" s="3" t="s">
        <v>3</v>
      </c>
      <c r="D29" s="9" t="str">
        <f t="array" ref="D29">IFERROR(INDEX($C$6:$C$41, MATCH(0,COUNTIF($D$5:D28,$C$6:$C$41),0)),"")</f>
        <v/>
      </c>
      <c r="G29" s="9" t="str">
        <f>C29&amp;COUNTIF($C$6:C29,C29)</f>
        <v>خديجة لطفى عبد اللطيف3</v>
      </c>
      <c r="I29" s="9" t="str">
        <f>IF(COUNTIF($C$6:C29,C29)=1,C29,"")</f>
        <v/>
      </c>
    </row>
    <row r="30" spans="2:9" ht="15">
      <c r="B30" s="1">
        <v>25</v>
      </c>
      <c r="C30" s="3" t="s">
        <v>16</v>
      </c>
      <c r="D30" s="9" t="str">
        <f t="array" ref="D30">IFERROR(INDEX($C$6:$C$41, MATCH(0,COUNTIF($D$5:D29,$C$6:$C$41),0)),"")</f>
        <v/>
      </c>
      <c r="G30" s="9" t="str">
        <f>C30&amp;COUNTIF($C$6:C30,C30)</f>
        <v>نجلاء قطب يوسف1</v>
      </c>
      <c r="I30" s="9" t="str">
        <f>IF(COUNTIF($C$6:C30,C30)=1,C30,"")</f>
        <v>نجلاء قطب يوسف</v>
      </c>
    </row>
    <row r="31" spans="2:9" ht="15">
      <c r="B31" s="1">
        <v>26</v>
      </c>
      <c r="C31" s="3" t="s">
        <v>15</v>
      </c>
      <c r="D31" s="9" t="str">
        <f t="array" ref="D31">IFERROR(INDEX($C$6:$C$41, MATCH(0,COUNTIF($D$5:D30,$C$6:$C$41),0)),"")</f>
        <v/>
      </c>
      <c r="G31" s="9" t="str">
        <f>C31&amp;COUNTIF($C$6:C31,C31)</f>
        <v>كريمه محمود حسن1</v>
      </c>
      <c r="I31" s="9" t="str">
        <f>IF(COUNTIF($C$6:C31,C31)=1,C31,"")</f>
        <v>كريمه محمود حسن</v>
      </c>
    </row>
    <row r="32" spans="2:9" ht="15">
      <c r="B32" s="1">
        <v>27</v>
      </c>
      <c r="C32" s="3" t="s">
        <v>13</v>
      </c>
      <c r="D32" s="9" t="str">
        <f t="array" ref="D32">IFERROR(INDEX($C$6:$C$41, MATCH(0,COUNTIF($D$5:D31,$C$6:$C$41),0)),"")</f>
        <v/>
      </c>
      <c r="G32" s="9" t="str">
        <f>C32&amp;COUNTIF($C$6:C32,C32)</f>
        <v>منصور محمد عبد الحافظ1</v>
      </c>
      <c r="I32" s="9" t="str">
        <f>IF(COUNTIF($C$6:C32,C32)=1,C32,"")</f>
        <v>منصور محمد عبد الحافظ</v>
      </c>
    </row>
    <row r="33" spans="2:9" ht="15">
      <c r="B33" s="1">
        <v>28</v>
      </c>
      <c r="C33" s="3" t="s">
        <v>22</v>
      </c>
      <c r="D33" s="9" t="str">
        <f t="array" ref="D33">IFERROR(INDEX($C$6:$C$41, MATCH(0,COUNTIF($D$5:D32,$C$6:$C$41),0)),"")</f>
        <v/>
      </c>
      <c r="G33" s="9" t="str">
        <f>C33&amp;COUNTIF($C$6:C33,C33)</f>
        <v>سمير عزيز حنين1</v>
      </c>
      <c r="I33" s="9" t="str">
        <f>IF(COUNTIF($C$6:C33,C33)=1,C33,"")</f>
        <v>سمير عزيز حنين</v>
      </c>
    </row>
    <row r="34" spans="2:9" ht="15">
      <c r="B34" s="1">
        <v>29</v>
      </c>
      <c r="C34" s="3" t="s">
        <v>19</v>
      </c>
      <c r="D34" s="9" t="str">
        <f t="array" ref="D34">IFERROR(INDEX($C$6:$C$41, MATCH(0,COUNTIF($D$5:D33,$C$6:$C$41),0)),"")</f>
        <v/>
      </c>
      <c r="G34" s="9" t="str">
        <f>C34&amp;COUNTIF($C$6:C34,C34)</f>
        <v>نسرين محروص عيد4</v>
      </c>
      <c r="I34" s="9" t="str">
        <f>IF(COUNTIF($C$6:C34,C34)=1,C34,"")</f>
        <v/>
      </c>
    </row>
    <row r="35" spans="2:9" ht="15">
      <c r="B35" s="1">
        <v>30</v>
      </c>
      <c r="C35" s="3" t="s">
        <v>19</v>
      </c>
      <c r="D35" s="9" t="str">
        <f t="array" ref="D35">IFERROR(INDEX($C$6:$C$41, MATCH(0,COUNTIF($D$5:D34,$C$6:$C$41),0)),"")</f>
        <v/>
      </c>
      <c r="G35" s="9" t="str">
        <f>C35&amp;COUNTIF($C$6:C35,C35)</f>
        <v>نسرين محروص عيد5</v>
      </c>
      <c r="I35" s="9" t="str">
        <f>IF(COUNTIF($C$6:C35,C35)=1,C35,"")</f>
        <v/>
      </c>
    </row>
    <row r="36" spans="2:9" ht="15">
      <c r="B36" s="1">
        <v>31</v>
      </c>
      <c r="C36" s="3" t="s">
        <v>7</v>
      </c>
      <c r="D36" s="9" t="str">
        <f t="array" ref="D36">IFERROR(INDEX($C$6:$C$41, MATCH(0,COUNTIF($D$5:D35,$C$6:$C$41),0)),"")</f>
        <v/>
      </c>
      <c r="G36" s="9" t="str">
        <f>C36&amp;COUNTIF($C$6:C36,C36)</f>
        <v>عصام محمد عبد العال1</v>
      </c>
      <c r="I36" s="9" t="str">
        <f>IF(COUNTIF($C$6:C36,C36)=1,C36,"")</f>
        <v>عصام محمد عبد العال</v>
      </c>
    </row>
    <row r="37" spans="2:9" ht="15">
      <c r="B37" s="1">
        <v>32</v>
      </c>
      <c r="C37" s="3" t="s">
        <v>8</v>
      </c>
      <c r="D37" s="9" t="str">
        <f t="array" ref="D37">IFERROR(INDEX($C$6:$C$41, MATCH(0,COUNTIF($D$5:D36,$C$6:$C$41),0)),"")</f>
        <v/>
      </c>
      <c r="G37" s="9" t="str">
        <f>C37&amp;COUNTIF($C$6:C37,C37)</f>
        <v>ساميه عباس سعد1</v>
      </c>
      <c r="I37" s="9" t="str">
        <f>IF(COUNTIF($C$6:C37,C37)=1,C37,"")</f>
        <v>ساميه عباس سعد</v>
      </c>
    </row>
    <row r="38" spans="2:9" ht="15">
      <c r="B38" s="1">
        <v>33</v>
      </c>
      <c r="C38" s="3" t="s">
        <v>9</v>
      </c>
      <c r="D38" s="9" t="str">
        <f t="array" ref="D38">IFERROR(INDEX($C$6:$C$41, MATCH(0,COUNTIF($D$5:D37,$C$6:$C$41),0)),"")</f>
        <v/>
      </c>
      <c r="G38" s="9" t="str">
        <f>C38&amp;COUNTIF($C$6:C38,C38)</f>
        <v>مرفت جلال محمود1</v>
      </c>
      <c r="I38" s="9" t="str">
        <f>IF(COUNTIF($C$6:C38,C38)=1,C38,"")</f>
        <v>مرفت جلال محمود</v>
      </c>
    </row>
    <row r="39" spans="2:9" ht="15">
      <c r="B39" s="1">
        <v>34</v>
      </c>
      <c r="C39" s="3" t="s">
        <v>10</v>
      </c>
      <c r="D39" s="9" t="str">
        <f t="array" ref="D39">IFERROR(INDEX($C$6:$C$41, MATCH(0,COUNTIF($D$5:D38,$C$6:$C$41),0)),"")</f>
        <v/>
      </c>
      <c r="G39" s="9" t="str">
        <f>C39&amp;COUNTIF($C$6:C39,C39)</f>
        <v>ابراهيم عزمى فؤاد1</v>
      </c>
      <c r="I39" s="9" t="str">
        <f>IF(COUNTIF($C$6:C39,C39)=1,C39,"")</f>
        <v>ابراهيم عزمى فؤاد</v>
      </c>
    </row>
    <row r="40" spans="2:9" ht="15">
      <c r="B40" s="1">
        <v>35</v>
      </c>
      <c r="C40" s="3" t="s">
        <v>11</v>
      </c>
      <c r="D40" s="9" t="str">
        <f t="array" ref="D40">IFERROR(INDEX($C$6:$C$41, MATCH(0,COUNTIF($D$5:D39,$C$6:$C$41),0)),"")</f>
        <v/>
      </c>
      <c r="G40" s="9" t="str">
        <f>C40&amp;COUNTIF($C$6:C40,C40)</f>
        <v>هدى محمد حسن2</v>
      </c>
      <c r="I40" s="9" t="str">
        <f>IF(COUNTIF($C$6:C40,C40)=1,C40,"")</f>
        <v/>
      </c>
    </row>
    <row r="41" spans="2:9" ht="15.75" thickBot="1">
      <c r="B41" s="1">
        <v>36</v>
      </c>
      <c r="C41" s="4" t="s">
        <v>12</v>
      </c>
      <c r="D41" s="9" t="str">
        <f t="array" ref="D41">IFERROR(INDEX($C$6:$C$41, MATCH(0,COUNTIF($D$5:D40,$C$6:$C$41),0)),"")</f>
        <v/>
      </c>
      <c r="G41" s="9" t="str">
        <f>C41&amp;COUNTIF($C$6:C41,C41)</f>
        <v>محمد محمد احمد1</v>
      </c>
      <c r="I41" s="9" t="str">
        <f>IF(COUNTIF($C$6:C41,C41)=1,C41,"")</f>
        <v>محمد محمد احمد</v>
      </c>
    </row>
    <row r="42" spans="2:9" ht="15" thickTop="1"/>
    <row r="44" spans="2:9" ht="15">
      <c r="F44" s="7" t="s">
        <v>27</v>
      </c>
      <c r="G44" s="8">
        <f>COUNTIF($G$6:$G$41,"*1")</f>
        <v>23</v>
      </c>
      <c r="H44" s="7" t="s">
        <v>27</v>
      </c>
      <c r="I44" s="8">
        <f>COUNTA($I$6:$I$41)-COUNTBLANK($I$6:$I$41)</f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Abdo</cp:lastModifiedBy>
  <dcterms:created xsi:type="dcterms:W3CDTF">2014-09-12T13:02:41Z</dcterms:created>
  <dcterms:modified xsi:type="dcterms:W3CDTF">2014-09-12T14:46:27Z</dcterms:modified>
</cp:coreProperties>
</file>